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tabRatio="843"/>
  </bookViews>
  <sheets>
    <sheet name="02. ELEC"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<sst xmlns="http://schemas.openxmlformats.org/spreadsheetml/2006/main" count="134" uniqueCount="94">
  <si>
    <t>Р.бр.</t>
  </si>
  <si>
    <t>SCOPE OF WORK</t>
  </si>
  <si>
    <t>Unit of measure</t>
  </si>
  <si>
    <t>Quantity</t>
  </si>
  <si>
    <t>Unit price (MKD)</t>
  </si>
  <si>
    <t>TOTAL (MKD)</t>
  </si>
  <si>
    <t>HIGH VOLTAGE INSTALLATION- PARTER AND TECHNICAL FACILITIES</t>
  </si>
  <si>
    <t>ELECTRICAL POWER DISTRIBUTION</t>
  </si>
  <si>
    <t>Procurement, delivery, and installation of an outdoor cable distribution cabinet NKRO-M, with mechanical protection rating IP54, consisting of the following equipment:
-3 pcs. high-performance fuses NVO1000/800A, 3P
-6 pcs. high-performance fuses NVO 630/400A, 3P
-3 pcs. high-performance fuses NVO 250/200A, 3P
-6 pcs. high-performance fuses NVO 63/63A, 3P
-3 pcs. high-performance fuses NVO 63/40A, 3P
-6 pcs. high-performance fuses NVO 63/32A, 3P
-9 pcs. high-performance fuses NVO 63/20A, 3P
This item must fully comply with the electricity supply agreement from EVN Macedonia, and the total price may vary depending on the obtained agreement.</t>
  </si>
  <si>
    <t>lump sum</t>
  </si>
  <si>
    <t>Procurement, delivery, and installation of an outdoor cable distribution cabinet NKRO-A, with mechanical protection rating IP54, consisting of the following equipment                                                                              
-3 pcs. high-performance fuses NVO 250/250A, 3P
-3 pcs. high-performance fuses NVO 63/63A, 3P
-3 pcs. high-performance fuses NVO 63/50A, 3P
-3 pcs. high-performance fuses NVO 63/32A, 3P
-9 pcs. high-performance fuses NVO 63/25A, 3P
This item must fully comply with the electricity supply agreement from EVN Macedonia, and the total price may vary depending on the obtained agreement</t>
  </si>
  <si>
    <t>Note: Positions 1.3, 1.4, and 1.5 include only lump-sum amounts. The Investor is obliged to obtain an energy consent from EVN, and the solution must be adjusted according to the energy consent. The budget shall also be adjusted accordingly based on the solution.</t>
  </si>
  <si>
    <t>Execution of a cable connection to link the METER CABINET to the EVN network, according to the energy consent, complete with all necessary materials and works including trench excavation, laying a 20 cm sand layer, backfilling the trench, grounding tape FeZm 30x4 mm, protective covers, with an approximate length of 20 meters, and all other requirements according to the EVN specification.</t>
  </si>
  <si>
    <t>Procurement and installation of a metering cabinet, complete with all necessary equipment and commissioning, according to the EVN solution.</t>
  </si>
  <si>
    <t>Preparation of a technical solution and approval of the BSP form by EVN, and preparation of network conditions for the connection of the facility</t>
  </si>
  <si>
    <r>
      <rPr>
        <sz val="10"/>
        <rFont val="Arial"/>
        <charset val="134"/>
      </rPr>
      <t xml:space="preserve">Procurement and installation of a power supply cable from the transformer station to the outdoor cable distribution cabinet </t>
    </r>
    <r>
      <rPr>
        <b/>
        <sz val="10"/>
        <rFont val="Arial"/>
        <charset val="204"/>
      </rPr>
      <t>NKRO-M</t>
    </r>
    <r>
      <rPr>
        <sz val="10"/>
        <rFont val="Arial"/>
        <charset val="134"/>
      </rPr>
      <t xml:space="preserve">. Cable connection made according to the energy consent, complete with all necessary materials. Cable specification:
</t>
    </r>
    <r>
      <rPr>
        <b/>
        <sz val="10"/>
        <rFont val="Arial"/>
        <charset val="204"/>
      </rPr>
      <t>4 x [3 x [NYY 1x240mm²] + 1 x NYY 1x240mm²].</t>
    </r>
    <r>
      <rPr>
        <sz val="10"/>
        <rFont val="Arial"/>
        <charset val="134"/>
      </rPr>
      <t xml:space="preserve">
The conductor is mostly routed in a trench underground. Payment is made per complete meter required.</t>
    </r>
  </si>
  <si>
    <t>m</t>
  </si>
  <si>
    <r>
      <rPr>
        <sz val="10"/>
        <rFont val="Arial"/>
        <charset val="134"/>
      </rPr>
      <t xml:space="preserve">Procurement and installation of a power supply cable from the outdoor cable distribution cabinet NKRO-M located near the transformer station to the outdoor cable distribution cabinet for the diesel generator NKRO-A. Cable connection made according to the energy consent, complete with all necessary materials. Cable specification:
</t>
    </r>
    <r>
      <rPr>
        <b/>
        <sz val="10"/>
        <rFont val="Arial"/>
        <charset val="204"/>
      </rPr>
      <t>4 x [2 x [NYY 1x120mm²] + 1 x NYY 1x120mm²].</t>
    </r>
    <r>
      <rPr>
        <sz val="10"/>
        <rFont val="Arial"/>
        <charset val="134"/>
      </rPr>
      <t xml:space="preserve">
The conductor is mostly routed in a trench underground. Payment is made per complete meter required.</t>
    </r>
  </si>
  <si>
    <r>
      <rPr>
        <sz val="10"/>
        <rFont val="Arial"/>
        <charset val="204"/>
      </rPr>
      <t xml:space="preserve">Procurement and installation of a power supply cable from the outdoor cable distribution cabinet NKRO-M to the distribution cabinet for ground lighting RO-Parter. Cable connection made according to the energy consent, complete with all necessary materials. Cable specification:
</t>
    </r>
    <r>
      <rPr>
        <b/>
        <sz val="10"/>
        <rFont val="Arial"/>
        <charset val="204"/>
      </rPr>
      <t>NYY-O-4x25mm² + NYY-J-1x16mm².</t>
    </r>
    <r>
      <rPr>
        <sz val="10"/>
        <rFont val="Arial"/>
        <charset val="204"/>
      </rPr>
      <t xml:space="preserve">
The conductor is mostly routed in a trench underground. Payment is made per complete meter required.</t>
    </r>
  </si>
  <si>
    <t>piece</t>
  </si>
  <si>
    <t>Construction works for excavation of a hole for the construction of a reinforced concrete manhole with external dimensions 100x100x175 cm (WxLxH), complete with a cover.</t>
  </si>
  <si>
    <t>Construction works for excavation of a hole for the construction of a reinforced concrete manhole with external dimensions 130x200x175 cm (WxLxH), complete with a cover.</t>
  </si>
  <si>
    <t>Fabrication of a reinforced concrete chamber with external dimensions 130x200x175 cm (WxLxH), complete with a cover, concrete grade C35/45, reinforced with B500B rebar.</t>
  </si>
  <si>
    <t>Manufacture of a reinforced concrete manhole with external dimensions 130x200x175 cm (WxLxH), complete with a cover, concrete grade C35/45, reinforced with B500B rebar.</t>
  </si>
  <si>
    <t>Procurement and laying of PVC pipe with diameter Ø110 mm in a prepared trench</t>
  </si>
  <si>
    <t>Procurement and laying of HDPE pipe with diameter Ø110 mm in a prepared trench</t>
  </si>
  <si>
    <t>Spacers for PE pipe Ø110 mm. To be installed at intervals of 1.5 meters.</t>
  </si>
  <si>
    <t>Total:</t>
  </si>
  <si>
    <t>DIESEL GENERATOR</t>
  </si>
  <si>
    <t>2,1</t>
  </si>
  <si>
    <t>"Procurement, delivery, and installation of an automatic canope diesel generator set for outdoor installation, for critical power supply, minimum power P= 252/228KVA (stand by/prime), 3x400/230, cosf=0.8, 50Hz; batteries for starting and continuous operation and automatic battery charger, coolant heater, the housing is soundproofed, with a 24-hour autonomy of the generator. Installation of the diesel generator, centering and mounting of anchor bolts, all mechanical connections. Maintenance tool, spare parts for 2000 hours of operation and complete technical documentation for use, maintenance and servicing of the diesel generator.</t>
  </si>
  <si>
    <t>2,2</t>
  </si>
  <si>
    <t>Automatic transfer panel 400A, 3P, from the same manufacturer, compatible with the selected diesel generator, intended for indoor installation near the main distribution board DGRT_A</t>
  </si>
  <si>
    <t>2,3</t>
  </si>
  <si>
    <t>Contract for regular maintenance and servicing by a trained team provided by the Equipment Supplier, to be performed every 500 operating hours or every 12 months. Includes all necessary consumables and spare parts for maintenance. Payment is per unit</t>
  </si>
  <si>
    <t>2,4</t>
  </si>
  <si>
    <t>Delivery, transport, and installation of a concrete foundation with approximate dimensions of 2500x5000x20 cm, according to the dimensions of the diesel generator. A structural (static) calculation must be provided for the foundation, verifying its load-bearing capacity for the diesel generator with a full fuel tank.</t>
  </si>
  <si>
    <t>2,5</t>
  </si>
  <si>
    <t>Procurement of materials, fabrication, transport, and installation of a metal perimeter fence installed around the reinforced concrete foundation for the diesel generator. The fence shall have a height of 140 cm and shall include a double-leaf gate (opening outward) with dimensions 160/140 cm. The fence shall be made of vertical steel box profiles welded together with horizontal steel box profiles at the top and bottom zones, with dimensions 5x5 cm. The vertical elements shall be fixed to the concrete slab of the foundation using anchor plates measuring 150x150 mm. The infill of the fence shall consist of flat steel bars with a thickness of 3 mm, spaced at 12 cm intervals, and include all necessary connectors, welds, and fastening elements. All steel components shall be zinc-primed and painted with acrylic paint in a color chosen by the Investor</t>
  </si>
  <si>
    <t>OUTDOOR LIGHTING</t>
  </si>
  <si>
    <t xml:space="preserve">Note: For all items, procurement, delivery, transportation, storage, installation, and connection are included, complete with all necessary auxiliary materials, ready for operation.
All specified equipment shall be "equal or equivalent" in terms of functionality and performance.
</t>
  </si>
  <si>
    <t>3,1</t>
  </si>
  <si>
    <t>Procurement, delivery, and installation of a free-standing street lighting cabinet type RT-Dvorno, complete with construction of a suitable concrete foundation.
The cabinet shall be made of double-degreased (dephosphated) sheet steel with a thickness of 2 mm, painted with standard baked paint in color RAL7035, and shall have a protection degree of IP65.
The cabinet shall be single-compartment, consisting of a distribution section with control elements and at least 30% spare space.
The following equipment shall be installed inside the cabinet according to a single-line diagram:</t>
  </si>
  <si>
    <t>*1 pc. main automatic circuit breaker, In=63A</t>
  </si>
  <si>
    <t>*6 pcs. automatic circuit breakers C20A, 3-pole (3p)</t>
  </si>
  <si>
    <t>*6 pcs. contactors CN 25 A, 3-pole (3p)</t>
  </si>
  <si>
    <t>*3 pcs. circuit breakers B6 A, single-pole (1p)</t>
  </si>
  <si>
    <t>*1 pcs.Two-channel Astronomical time relay with geographic location setting</t>
  </si>
  <si>
    <t>*1 pcs. rocker switches 1-0-2, S/16A</t>
  </si>
  <si>
    <t>*1 pcs. micro switch 6A, 1x NO/NC.</t>
  </si>
  <si>
    <t>*1 LED luminaire 6W, for installation in the cabinet, IP40.</t>
  </si>
  <si>
    <t>*1 pcs. anemostatic heater 100W, 220V, complete with thermostat for installation in the panel.</t>
  </si>
  <si>
    <t>*1 surge arrester, class II, with appropriate protection.</t>
  </si>
  <si>
    <t>Payment is made for the complete scope, including electrical connection, marking with permanent labels, and commissioning.</t>
  </si>
  <si>
    <t>3,2</t>
  </si>
  <si>
    <t>Preparatory works, staking out and marking of the route, pole locations, and cabinets. Leveling of the terrain as preparation for earthworks.</t>
  </si>
  <si>
    <t>3,3</t>
  </si>
  <si>
    <t>Excavation of earth trench (20% manual and 80% mechanical) with dimensions 0.4 x 0.8 m in soil of III and IV category, including backfilling for laying power cables for street lighting. Complete with removal of excess soil and restoration of terrain to its original condition. Payment is per cubic meter (m³).</t>
  </si>
  <si>
    <t>m³</t>
  </si>
  <si>
    <t>3,4</t>
  </si>
  <si>
    <t>Spreading a layer of fine quartz sand (0.4 x 0.2) with a thickness of 10 cm, below and above the laid cables. Payment is per cubic meter (m³).</t>
  </si>
  <si>
    <t>3,5</t>
  </si>
  <si>
    <t>Installation of protective conduits (PVC shields) and PVC warning tape 'Caution: Electric Cable' above the cables in the trench.</t>
  </si>
  <si>
    <t>3,6</t>
  </si>
  <si>
    <t>Excavation of soil of III and IV category with dimensions 1.1 x 1.1 x 1.2 m for the construction of foundations for installing metal poles with a height of H=10m. Complete, including removal of excess soil. Payment is per cubic meter (m³)</t>
  </si>
  <si>
    <t>3,7</t>
  </si>
  <si>
    <t>Construction of a concrete foundation with dimensions 1.1 x 1.1 x 1.2 m using concrete grade MB-30 for installation of metal poles with heights H=10m and H=12m, including embedded anchor plate and plastic pipes Φ70mm for cable entry and exit. Payment is per unit.</t>
  </si>
  <si>
    <t>3,8</t>
  </si>
  <si>
    <t>Procurement, delivery, and installation of a hot-dip galvanized metal pole with a height of H=10m, equipped with a junction box with a minimum protection rating of IP54, one C10 automatic circuit breaker, single-pole, terminals for 'input-output' cable up to 35mm², wired to the luminaire with NYY 5x1.5mm² cable. Anchor bolts to be coated with hot bitumen. Payment is per complete set including installation.</t>
  </si>
  <si>
    <t>3,9</t>
  </si>
  <si>
    <t>Laying of rigid plastic HDPE pipe Φ110 for crossing under the roadway for mechanical protection of cables. Payment is per running meter.</t>
  </si>
  <si>
    <t>3,10</t>
  </si>
  <si>
    <t>Installation of cable type NYY-J-4x6mm²; 1kV from distribution panel RT-Dvorno to the outdoor lighting fixtures within the building. The cable is mostly laid in a trench underground and partially on the wall under plaster. Complete and ready for commissioning.</t>
  </si>
  <si>
    <t>3,11</t>
  </si>
  <si>
    <t>Installation of NYY-J-4x16mm²; 1kV cable from the distribution board RT-Yard to the outdoor lighting fixtures throughout the building. The cable is mostly laid in a trench underground and partially on the wall under plaster. Complete and ready for commissioning.</t>
  </si>
  <si>
    <t>3,12</t>
  </si>
  <si>
    <t>Procurement, delivery, and laying of galvanized steel tape for grounding metal poles. The tape is to be laid in a pre-excavated earth trench. Payment is per running meter.
*FeZn-25x4mm</t>
  </si>
  <si>
    <t>3,13</t>
  </si>
  <si>
    <t>Procurement, delivery, and installation of a public lighting fixture with an LED light source having a maximum total power of 71W with a tolerance of ±10%. Neutral white color temperature of 4000K with a color rendering index (CRI) of no less than 70. Luminous flux output of minimum 11,200 lumens with a tolerance of ±7%. Medium beam light distribution. The fixture shall feature a heat dissipation system ensuring a long lifespan of 100,000 operating hours at L80. The housing of the fixture shall be made of high-quality aluminum. The protector shall be made of glass. The fixture shall have an ingress protection rating of IP66 and impact resistance of at least IK08. Operating temperature range from -40°C to +50°C. Certified CE and ENEC. The fixture shall be manufactured in accordance with Directive 2011/65/EU RoHS. Minimum warranty of 5 years.</t>
  </si>
  <si>
    <t>3,14</t>
  </si>
  <si>
    <t xml:space="preserve">Procurement, delivery, and installation of an LED floodlight with asymmetric beam pattern, type 180W, 21,000 lm.
</t>
  </si>
  <si>
    <t>3,15</t>
  </si>
  <si>
    <t>Procurement, delivery, and installation of a hot-dip galvanized steel pole with a height of H=12m, equipped with a junction box with a minimum protection rating of IP54, one automatic circuit breaker C10, 1P, terminals for cable input/output up to 35mm², wired to the luminaire with NYY 5x1.5mm² cable. Anchor bolts shall be sealed with hot bitumen. The price is per unit, including complete installation</t>
  </si>
  <si>
    <t>3,16</t>
  </si>
  <si>
    <t>Inspection of the installation, commissioning, and issuance of a certificate by an authorized company</t>
  </si>
  <si>
    <t>3,17</t>
  </si>
  <si>
    <t>Measurement of grounding resistance and issuance of a certificate by an authorized company.</t>
  </si>
  <si>
    <t>3,18</t>
  </si>
  <si>
    <t>Measurement of road lighting and issuance of a certificate by an authorized company</t>
  </si>
  <si>
    <t>RECAPITULATION</t>
  </si>
  <si>
    <t>II</t>
  </si>
  <si>
    <t>TOTAL ELECTRICAL INSTALLATIONS (MKD)</t>
  </si>
  <si>
    <t>VAT 18% (MKD)</t>
  </si>
  <si>
    <t>TOTAL WITH VAT (MKD)</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</si>
</sst>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00\ _д_е_н_._-;\-* #,##0.00\ _д_е_н_._-;_-* &quot;-&quot;??\ _д_е_н_._-;_-@_-"/>
    <numFmt numFmtId="179" formatCode="_-* #,##0.00\ _д_е_н_-;\-* #,##0.00\ _д_е_н_-;_-* &quot;-&quot;??\ _д_е_н_-;_-@_-"/>
    <numFmt numFmtId="180" formatCode="0.0"/>
    <numFmt numFmtId="181" formatCode="_-* #,##0\ _д_е_н_._-;\-* #,##0\ _д_е_н_._-;_-* &quot;-&quot;??\ _д_е_н_._-;_-@_-"/>
    <numFmt numFmtId="182" formatCode="#,##0.00_ ;\-#,##0.00\ "/>
    <numFmt numFmtId="183" formatCode="#,##0.0"/>
    <numFmt numFmtId="184" formatCode="#,##0.00;#,##0.00"/>
  </numFmts>
  <fonts count="41">
    <font>
      <sz val="11"/>
      <color theme="1"/>
      <name val="Arial"/>
      <charset val="204"/>
    </font>
    <font>
      <b/>
      <sz val="11"/>
      <name val="Arial"/>
      <charset val="134"/>
    </font>
    <font>
      <b/>
      <sz val="12"/>
      <color rgb="FF000000"/>
      <name val="Arial"/>
      <charset val="134"/>
    </font>
    <font>
      <b/>
      <sz val="11"/>
      <color rgb="FF000000"/>
      <name val="Arial"/>
      <charset val="204"/>
    </font>
    <font>
      <sz val="11"/>
      <name val="Jarra"/>
      <charset val="204"/>
    </font>
    <font>
      <sz val="10"/>
      <name val="Arial"/>
      <charset val="134"/>
    </font>
    <font>
      <sz val="10"/>
      <color theme="1"/>
      <name val="Arial"/>
      <charset val="134"/>
    </font>
    <font>
      <sz val="10"/>
      <name val="Arial"/>
      <charset val="204"/>
    </font>
    <font>
      <b/>
      <sz val="10"/>
      <name val="Arial"/>
      <charset val="134"/>
    </font>
    <font>
      <sz val="10"/>
      <name val="Jarra"/>
      <charset val="134"/>
    </font>
    <font>
      <b/>
      <sz val="10"/>
      <color rgb="FF000000"/>
      <name val="Arial"/>
      <charset val="134"/>
    </font>
    <font>
      <sz val="10"/>
      <name val="Calibri"/>
      <charset val="134"/>
      <scheme val="minor"/>
    </font>
    <font>
      <b/>
      <sz val="10"/>
      <name val="Arial"/>
      <charset val="204"/>
    </font>
    <font>
      <sz val="10"/>
      <name val="Jarra"/>
      <charset val="204"/>
    </font>
    <font>
      <b/>
      <sz val="12"/>
      <color theme="1"/>
      <name val="Arial"/>
      <charset val="204"/>
    </font>
    <font>
      <b/>
      <sz val="10"/>
      <color theme="1"/>
      <name val="Arial"/>
      <charset val="204"/>
    </font>
    <font>
      <b/>
      <sz val="10"/>
      <color theme="1"/>
      <name val="Arial"/>
      <charset val="134"/>
    </font>
    <font>
      <b/>
      <sz val="11"/>
      <color theme="1"/>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134"/>
      <scheme val="minor"/>
    </font>
    <font>
      <sz val="10"/>
      <name val="MS Sans Serif"/>
      <charset val="134"/>
    </font>
    <font>
      <sz val="11"/>
      <color theme="1"/>
      <name val="Calibri"/>
      <charset val="204"/>
      <scheme val="minor"/>
    </font>
  </fonts>
  <fills count="36">
    <fill>
      <patternFill patternType="none"/>
    </fill>
    <fill>
      <patternFill patternType="gray125"/>
    </fill>
    <fill>
      <patternFill patternType="solid">
        <fgColor rgb="FFFFFF00"/>
        <bgColor indexed="64"/>
      </patternFill>
    </fill>
    <fill>
      <patternFill patternType="solid">
        <fgColor rgb="FFCCCCCC"/>
        <bgColor rgb="FFCCCCCC"/>
      </patternFill>
    </fill>
    <fill>
      <patternFill patternType="solid">
        <fgColor theme="0" tint="-0.349986266670736"/>
        <bgColor rgb="FFCCCCCC"/>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auto="1"/>
      </left>
      <right style="thin">
        <color auto="1"/>
      </right>
      <top/>
      <bottom style="thin">
        <color auto="1"/>
      </bottom>
      <diagonal/>
    </border>
    <border>
      <left style="thin">
        <color rgb="FF000000"/>
      </left>
      <right style="thin">
        <color auto="1"/>
      </right>
      <top style="thin">
        <color rgb="FF000000"/>
      </top>
      <bottom/>
      <diagonal/>
    </border>
    <border>
      <left style="thin">
        <color rgb="FF000000"/>
      </left>
      <right/>
      <top style="thin">
        <color auto="1"/>
      </top>
      <bottom/>
      <diagonal/>
    </border>
    <border>
      <left/>
      <right/>
      <top style="thin">
        <color auto="1"/>
      </top>
      <bottom/>
      <diagonal/>
    </border>
    <border>
      <left/>
      <right style="thin">
        <color rgb="FF000000"/>
      </right>
      <top style="thin">
        <color auto="1"/>
      </top>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xf numFmtId="176"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177"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5" borderId="2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2" applyNumberFormat="0" applyFill="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6" fillId="0" borderId="0" applyNumberFormat="0" applyFill="0" applyBorder="0" applyAlignment="0" applyProtection="0">
      <alignment vertical="center"/>
    </xf>
    <xf numFmtId="0" fontId="27" fillId="6" borderId="24" applyNumberFormat="0" applyAlignment="0" applyProtection="0">
      <alignment vertical="center"/>
    </xf>
    <xf numFmtId="0" fontId="28" fillId="7" borderId="25" applyNumberFormat="0" applyAlignment="0" applyProtection="0">
      <alignment vertical="center"/>
    </xf>
    <xf numFmtId="0" fontId="29" fillId="7" borderId="24" applyNumberFormat="0" applyAlignment="0" applyProtection="0">
      <alignment vertical="center"/>
    </xf>
    <xf numFmtId="0" fontId="30" fillId="8" borderId="26" applyNumberFormat="0" applyAlignment="0" applyProtection="0">
      <alignment vertical="center"/>
    </xf>
    <xf numFmtId="0" fontId="31" fillId="0" borderId="27" applyNumberFormat="0" applyFill="0" applyAlignment="0" applyProtection="0">
      <alignment vertical="center"/>
    </xf>
    <xf numFmtId="0" fontId="32" fillId="0" borderId="28"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178" fontId="38" fillId="0" borderId="0" applyFont="0" applyFill="0" applyBorder="0" applyAlignment="0" applyProtection="0"/>
    <xf numFmtId="40" fontId="39" fillId="0" borderId="0" applyFont="0" applyFill="0" applyBorder="0" applyAlignment="0" applyProtection="0"/>
    <xf numFmtId="179" fontId="40" fillId="0" borderId="0" applyFont="0" applyFill="0" applyBorder="0" applyAlignment="0" applyProtection="0"/>
    <xf numFmtId="178" fontId="40" fillId="0" borderId="0" applyFont="0" applyFill="0" applyBorder="0" applyAlignment="0" applyProtection="0"/>
    <xf numFmtId="0" fontId="5" fillId="0" borderId="0"/>
    <xf numFmtId="0" fontId="38" fillId="0" borderId="0"/>
    <xf numFmtId="0" fontId="40" fillId="0" borderId="0"/>
    <xf numFmtId="0" fontId="5" fillId="0" borderId="0"/>
    <xf numFmtId="0" fontId="7" fillId="0" borderId="0"/>
    <xf numFmtId="2" fontId="9" fillId="0" borderId="0">
      <alignment horizontal="left" vertical="top" wrapText="1"/>
    </xf>
    <xf numFmtId="0" fontId="38" fillId="0" borderId="0"/>
    <xf numFmtId="0" fontId="7" fillId="0" borderId="0"/>
  </cellStyleXfs>
  <cellXfs count="101">
    <xf numFmtId="0" fontId="0" fillId="0" borderId="0" xfId="0"/>
    <xf numFmtId="0" fontId="0" fillId="0" borderId="0" xfId="0" applyFill="1"/>
    <xf numFmtId="0" fontId="0" fillId="0" borderId="0" xfId="0" applyProtection="1"/>
    <xf numFmtId="0" fontId="0" fillId="0" borderId="0" xfId="0" applyAlignment="1" applyProtection="1">
      <alignment vertical="center"/>
    </xf>
    <xf numFmtId="0" fontId="0" fillId="0" borderId="0" xfId="0" applyAlignment="1">
      <alignment horizontal="center" vertical="center"/>
    </xf>
    <xf numFmtId="2" fontId="1" fillId="2" borderId="1" xfId="58" applyFont="1" applyFill="1" applyBorder="1" applyAlignment="1" applyProtection="1">
      <alignment horizontal="center" vertical="center" wrapText="1"/>
    </xf>
    <xf numFmtId="4" fontId="1" fillId="2" borderId="1" xfId="58" applyNumberFormat="1" applyFont="1" applyFill="1" applyBorder="1" applyAlignment="1" applyProtection="1">
      <alignment horizontal="center" vertical="center" wrapText="1"/>
      <protection locked="0"/>
    </xf>
    <xf numFmtId="0" fontId="0" fillId="0" borderId="0" xfId="0" applyProtection="1">
      <protection locked="0"/>
    </xf>
    <xf numFmtId="1" fontId="2" fillId="3" borderId="1" xfId="58" applyNumberFormat="1" applyFont="1" applyFill="1" applyBorder="1" applyAlignment="1" applyProtection="1">
      <alignment horizontal="center" vertical="center"/>
    </xf>
    <xf numFmtId="0" fontId="2" fillId="3" borderId="1" xfId="58" applyNumberFormat="1" applyFont="1" applyFill="1" applyBorder="1" applyAlignment="1" applyProtection="1">
      <alignment horizontal="center" vertical="center"/>
    </xf>
    <xf numFmtId="0" fontId="3" fillId="3" borderId="1" xfId="58" applyNumberFormat="1" applyFont="1" applyFill="1" applyBorder="1" applyAlignment="1" applyProtection="1">
      <alignment horizontal="center" vertical="center"/>
      <protection locked="0"/>
    </xf>
    <xf numFmtId="0" fontId="2" fillId="3" borderId="1" xfId="58" applyNumberFormat="1" applyFont="1" applyFill="1" applyBorder="1" applyAlignment="1" applyProtection="1">
      <alignment horizontal="center" vertical="center"/>
      <protection locked="0"/>
    </xf>
    <xf numFmtId="180" fontId="4" fillId="0" borderId="2" xfId="58" applyNumberFormat="1" applyFont="1" applyBorder="1" applyAlignment="1" applyProtection="1">
      <alignment horizontal="center" vertical="center"/>
    </xf>
    <xf numFmtId="2" fontId="5" fillId="0" borderId="1" xfId="58" applyFont="1" applyBorder="1" applyAlignment="1" applyProtection="1">
      <alignment horizontal="left" vertical="top" wrapText="1" shrinkToFit="1"/>
    </xf>
    <xf numFmtId="0" fontId="6" fillId="0" borderId="1" xfId="54" applyFont="1" applyBorder="1" applyAlignment="1" applyProtection="1">
      <alignment horizontal="center" vertical="center" wrapText="1"/>
    </xf>
    <xf numFmtId="181" fontId="5" fillId="0" borderId="1" xfId="50" applyNumberFormat="1" applyFont="1" applyBorder="1" applyAlignment="1" applyProtection="1">
      <alignment horizontal="center" vertical="center"/>
    </xf>
    <xf numFmtId="182" fontId="5" fillId="0" borderId="1" xfId="50" applyNumberFormat="1" applyFont="1" applyBorder="1" applyAlignment="1" applyProtection="1">
      <alignment horizontal="center" vertical="center"/>
      <protection locked="0"/>
    </xf>
    <xf numFmtId="182" fontId="5" fillId="0" borderId="3" xfId="50" applyNumberFormat="1" applyFont="1" applyBorder="1" applyAlignment="1" applyProtection="1">
      <alignment horizontal="center" vertical="center"/>
      <protection locked="0"/>
    </xf>
    <xf numFmtId="2" fontId="5" fillId="0" borderId="0" xfId="58" applyFont="1" applyAlignment="1" applyProtection="1">
      <alignment horizontal="left" vertical="top" wrapText="1" shrinkToFit="1"/>
    </xf>
    <xf numFmtId="180" fontId="7" fillId="0" borderId="2" xfId="58" applyNumberFormat="1" applyFont="1" applyFill="1" applyBorder="1" applyAlignment="1" applyProtection="1">
      <alignment horizontal="center" vertical="center"/>
    </xf>
    <xf numFmtId="2" fontId="8" fillId="0" borderId="1" xfId="58" applyFont="1" applyFill="1" applyBorder="1" applyProtection="1">
      <alignment horizontal="left" vertical="top" wrapText="1"/>
    </xf>
    <xf numFmtId="2" fontId="5" fillId="0" borderId="1" xfId="58" applyFont="1" applyFill="1" applyBorder="1" applyAlignment="1" applyProtection="1">
      <alignment horizontal="center" vertical="center" wrapText="1"/>
    </xf>
    <xf numFmtId="4" fontId="5" fillId="0" borderId="1" xfId="58" applyNumberFormat="1" applyFont="1" applyFill="1" applyBorder="1" applyAlignment="1" applyProtection="1">
      <protection locked="0"/>
    </xf>
    <xf numFmtId="182" fontId="5" fillId="0" borderId="3" xfId="50" applyNumberFormat="1" applyFont="1" applyFill="1" applyBorder="1" applyAlignment="1" applyProtection="1">
      <alignment horizontal="center" vertical="center"/>
      <protection locked="0"/>
    </xf>
    <xf numFmtId="0" fontId="0" fillId="0" borderId="0" xfId="0" applyFill="1" applyProtection="1">
      <protection locked="0"/>
    </xf>
    <xf numFmtId="0" fontId="7" fillId="0" borderId="4" xfId="53" applyFont="1" applyBorder="1" applyAlignment="1" applyProtection="1">
      <alignment horizontal="center" vertical="center"/>
    </xf>
    <xf numFmtId="2" fontId="5" fillId="0" borderId="1" xfId="58" applyFont="1" applyBorder="1" applyProtection="1">
      <alignment horizontal="left" vertical="top" wrapText="1"/>
    </xf>
    <xf numFmtId="2" fontId="8" fillId="0" borderId="1" xfId="58" applyFont="1" applyBorder="1" applyProtection="1">
      <alignment horizontal="left" vertical="top" wrapText="1"/>
    </xf>
    <xf numFmtId="0" fontId="5" fillId="0" borderId="1" xfId="58" applyNumberFormat="1" applyFont="1" applyBorder="1" applyAlignment="1" applyProtection="1">
      <alignment horizontal="left" vertical="center" wrapText="1"/>
    </xf>
    <xf numFmtId="2" fontId="7" fillId="0" borderId="1" xfId="58" applyFont="1" applyBorder="1" applyAlignment="1" applyProtection="1">
      <alignment horizontal="center"/>
    </xf>
    <xf numFmtId="1" fontId="5" fillId="0" borderId="1" xfId="58" applyNumberFormat="1" applyFont="1" applyBorder="1" applyAlignment="1" applyProtection="1">
      <alignment horizontal="center" vertical="center"/>
    </xf>
    <xf numFmtId="4" fontId="5" fillId="0" borderId="1" xfId="58" applyNumberFormat="1" applyFont="1" applyBorder="1" applyAlignment="1" applyProtection="1">
      <alignment horizontal="center" vertical="center" wrapText="1"/>
      <protection locked="0"/>
    </xf>
    <xf numFmtId="2" fontId="7" fillId="0" borderId="1" xfId="58" applyFont="1" applyBorder="1" applyAlignment="1" applyProtection="1">
      <alignment vertical="center" wrapText="1"/>
    </xf>
    <xf numFmtId="2" fontId="7" fillId="0" borderId="1" xfId="58" applyFont="1" applyBorder="1" applyAlignment="1" applyProtection="1">
      <alignment horizontal="center" vertical="center" wrapText="1"/>
    </xf>
    <xf numFmtId="2" fontId="9" fillId="0" borderId="0" xfId="58" applyProtection="1">
      <alignment horizontal="left" vertical="top" wrapText="1"/>
    </xf>
    <xf numFmtId="2" fontId="7" fillId="0" borderId="4" xfId="53" applyNumberFormat="1" applyFont="1" applyBorder="1" applyAlignment="1" applyProtection="1">
      <alignment horizontal="center" vertical="center"/>
    </xf>
    <xf numFmtId="183" fontId="7" fillId="0" borderId="1" xfId="58" applyNumberFormat="1" applyFont="1" applyBorder="1" applyAlignment="1" applyProtection="1">
      <alignment vertical="center" wrapText="1"/>
    </xf>
    <xf numFmtId="0" fontId="2" fillId="3" borderId="5" xfId="58" applyNumberFormat="1" applyFont="1" applyFill="1" applyBorder="1" applyAlignment="1" applyProtection="1">
      <alignment horizontal="right" vertical="center"/>
    </xf>
    <xf numFmtId="0" fontId="2" fillId="3" borderId="6" xfId="58" applyNumberFormat="1" applyFont="1" applyFill="1" applyBorder="1" applyAlignment="1" applyProtection="1">
      <alignment horizontal="right" vertical="center"/>
    </xf>
    <xf numFmtId="0" fontId="2" fillId="3" borderId="7" xfId="58" applyNumberFormat="1" applyFont="1" applyFill="1" applyBorder="1" applyAlignment="1" applyProtection="1">
      <alignment horizontal="right" vertical="center"/>
      <protection locked="0"/>
    </xf>
    <xf numFmtId="4" fontId="2" fillId="3" borderId="1" xfId="58" applyNumberFormat="1" applyFont="1" applyFill="1" applyBorder="1" applyAlignment="1" applyProtection="1">
      <alignment horizontal="center" vertical="center"/>
      <protection locked="0"/>
    </xf>
    <xf numFmtId="0" fontId="10" fillId="3" borderId="1" xfId="58" applyNumberFormat="1" applyFont="1" applyFill="1" applyBorder="1" applyAlignment="1" applyProtection="1">
      <alignment horizontal="center" vertical="center"/>
    </xf>
    <xf numFmtId="0" fontId="10" fillId="3" borderId="1" xfId="58" applyNumberFormat="1" applyFont="1" applyFill="1" applyBorder="1" applyAlignment="1" applyProtection="1">
      <alignment horizontal="center" vertical="center"/>
      <protection locked="0"/>
    </xf>
    <xf numFmtId="49" fontId="5" fillId="0" borderId="1" xfId="58" applyNumberFormat="1" applyFont="1" applyBorder="1" applyAlignment="1" applyProtection="1">
      <alignment horizontal="center" vertical="center"/>
    </xf>
    <xf numFmtId="2" fontId="11" fillId="0" borderId="1" xfId="58" applyFont="1" applyBorder="1" applyAlignment="1" applyProtection="1">
      <alignment horizontal="center" vertical="center" wrapText="1"/>
    </xf>
    <xf numFmtId="4" fontId="5" fillId="0" borderId="3" xfId="58" applyNumberFormat="1" applyFont="1" applyBorder="1" applyAlignment="1" applyProtection="1">
      <alignment horizontal="center" vertical="center"/>
      <protection locked="0"/>
    </xf>
    <xf numFmtId="4" fontId="7" fillId="0" borderId="1" xfId="58" applyNumberFormat="1" applyFont="1" applyBorder="1" applyAlignment="1" applyProtection="1">
      <alignment horizontal="left" wrapText="1"/>
    </xf>
    <xf numFmtId="2" fontId="7" fillId="0" borderId="0" xfId="58" applyFont="1" applyAlignment="1" applyProtection="1">
      <alignment vertical="center" wrapText="1"/>
    </xf>
    <xf numFmtId="0" fontId="2" fillId="3" borderId="1" xfId="58" applyNumberFormat="1" applyFont="1" applyFill="1" applyBorder="1" applyAlignment="1" applyProtection="1">
      <alignment horizontal="right" vertical="center"/>
    </xf>
    <xf numFmtId="0" fontId="2" fillId="3" borderId="1" xfId="58" applyNumberFormat="1" applyFont="1" applyFill="1" applyBorder="1" applyAlignment="1" applyProtection="1">
      <alignment horizontal="right" vertical="center"/>
      <protection locked="0"/>
    </xf>
    <xf numFmtId="2" fontId="7" fillId="0" borderId="1" xfId="58" applyFont="1" applyBorder="1" applyProtection="1">
      <alignment horizontal="left" vertical="top" wrapText="1"/>
    </xf>
    <xf numFmtId="2" fontId="7" fillId="0" borderId="1" xfId="58" applyFont="1" applyBorder="1" applyAlignment="1" applyProtection="1"/>
    <xf numFmtId="2" fontId="12" fillId="0" borderId="1" xfId="58" applyFont="1" applyBorder="1" applyAlignment="1" applyProtection="1">
      <alignment horizontal="center" vertical="center"/>
    </xf>
    <xf numFmtId="4" fontId="7" fillId="0" borderId="1" xfId="58" applyNumberFormat="1" applyFont="1" applyBorder="1" applyAlignment="1" applyProtection="1">
      <protection locked="0"/>
    </xf>
    <xf numFmtId="2" fontId="12" fillId="0" borderId="1" xfId="58" applyFont="1" applyBorder="1" applyAlignment="1" applyProtection="1">
      <alignment horizontal="center" vertical="center"/>
      <protection locked="0"/>
    </xf>
    <xf numFmtId="49" fontId="7" fillId="0" borderId="8" xfId="58" applyNumberFormat="1" applyFont="1" applyFill="1" applyBorder="1" applyAlignment="1" applyProtection="1">
      <alignment horizontal="center" vertical="center" wrapText="1"/>
    </xf>
    <xf numFmtId="2" fontId="7" fillId="0" borderId="1" xfId="58" applyFont="1" applyFill="1" applyBorder="1" applyProtection="1">
      <alignment horizontal="left" vertical="top" wrapText="1"/>
    </xf>
    <xf numFmtId="2" fontId="7" fillId="0" borderId="8" xfId="58" applyFont="1" applyFill="1" applyBorder="1" applyAlignment="1" applyProtection="1">
      <alignment horizontal="center" vertical="center" wrapText="1"/>
    </xf>
    <xf numFmtId="4" fontId="7" fillId="0" borderId="8" xfId="58" applyNumberFormat="1" applyFont="1" applyFill="1" applyBorder="1" applyAlignment="1" applyProtection="1">
      <alignment horizontal="center" vertical="center" wrapText="1"/>
      <protection locked="0"/>
    </xf>
    <xf numFmtId="2" fontId="13" fillId="0" borderId="8" xfId="58" applyFont="1" applyFill="1" applyBorder="1" applyAlignment="1" applyProtection="1">
      <alignment horizontal="center" vertical="center" wrapText="1"/>
      <protection locked="0"/>
    </xf>
    <xf numFmtId="49" fontId="7" fillId="0" borderId="9" xfId="58" applyNumberFormat="1" applyFont="1" applyFill="1" applyBorder="1" applyAlignment="1" applyProtection="1">
      <alignment horizontal="center" vertical="center" wrapText="1"/>
    </xf>
    <xf numFmtId="0" fontId="0" fillId="0" borderId="9" xfId="0" applyFill="1" applyBorder="1" applyAlignment="1" applyProtection="1">
      <alignment horizontal="center" vertical="center" wrapText="1"/>
    </xf>
    <xf numFmtId="0" fontId="0" fillId="0" borderId="9" xfId="0" applyFill="1" applyBorder="1" applyAlignment="1" applyProtection="1">
      <alignment horizontal="center" vertical="center" wrapText="1"/>
      <protection locked="0"/>
    </xf>
    <xf numFmtId="0" fontId="7" fillId="0" borderId="1" xfId="59" applyFont="1" applyFill="1" applyBorder="1" applyAlignment="1" applyProtection="1">
      <alignment horizontal="left" vertical="top" wrapText="1"/>
    </xf>
    <xf numFmtId="49" fontId="7" fillId="0" borderId="10" xfId="58" applyNumberFormat="1"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0" fillId="0" borderId="11" xfId="0" applyFill="1" applyBorder="1" applyAlignment="1" applyProtection="1">
      <alignment horizontal="center" vertical="center" wrapText="1"/>
      <protection locked="0"/>
    </xf>
    <xf numFmtId="0" fontId="0" fillId="0" borderId="10" xfId="0" applyFill="1" applyBorder="1" applyAlignment="1" applyProtection="1">
      <alignment horizontal="center" vertical="center" wrapText="1"/>
      <protection locked="0"/>
    </xf>
    <xf numFmtId="49" fontId="7" fillId="0" borderId="1" xfId="58" applyNumberFormat="1" applyFont="1" applyBorder="1" applyAlignment="1" applyProtection="1">
      <alignment horizontal="center" vertical="center"/>
    </xf>
    <xf numFmtId="1" fontId="7" fillId="0" borderId="1" xfId="58" applyNumberFormat="1" applyFont="1" applyBorder="1" applyAlignment="1" applyProtection="1">
      <alignment horizontal="center" vertical="center"/>
    </xf>
    <xf numFmtId="184" fontId="7" fillId="0" borderId="12" xfId="58" applyNumberFormat="1" applyFont="1" applyBorder="1" applyAlignment="1" applyProtection="1">
      <alignment horizontal="center" vertical="center" wrapText="1"/>
      <protection locked="0"/>
    </xf>
    <xf numFmtId="2" fontId="7" fillId="0" borderId="1" xfId="58" applyFont="1" applyBorder="1" applyAlignment="1" applyProtection="1">
      <alignment horizontal="center" wrapText="1"/>
    </xf>
    <xf numFmtId="180" fontId="7" fillId="0" borderId="1" xfId="58" applyNumberFormat="1" applyFont="1" applyBorder="1" applyAlignment="1" applyProtection="1">
      <alignment horizontal="center" vertical="center" wrapText="1"/>
    </xf>
    <xf numFmtId="2" fontId="7" fillId="0" borderId="1" xfId="58" applyFont="1" applyBorder="1" applyAlignment="1" applyProtection="1">
      <alignment horizontal="left" wrapText="1"/>
    </xf>
    <xf numFmtId="2" fontId="7" fillId="0" borderId="1" xfId="58" applyFont="1" applyBorder="1" applyAlignment="1" applyProtection="1">
      <alignment horizontal="center" vertical="center"/>
    </xf>
    <xf numFmtId="2" fontId="13" fillId="0" borderId="1" xfId="58" applyFont="1" applyBorder="1" applyAlignment="1" applyProtection="1">
      <alignment vertical="top" wrapText="1"/>
    </xf>
    <xf numFmtId="0" fontId="14" fillId="4" borderId="13" xfId="58" applyNumberFormat="1" applyFont="1" applyFill="1" applyBorder="1" applyAlignment="1" applyProtection="1">
      <alignment horizontal="center" vertical="center" wrapText="1"/>
    </xf>
    <xf numFmtId="0" fontId="14" fillId="4" borderId="14" xfId="58" applyNumberFormat="1" applyFont="1" applyFill="1" applyBorder="1" applyAlignment="1" applyProtection="1">
      <alignment horizontal="center" vertical="center" wrapText="1"/>
    </xf>
    <xf numFmtId="0" fontId="14" fillId="4" borderId="14" xfId="58" applyNumberFormat="1" applyFont="1" applyFill="1" applyBorder="1" applyAlignment="1" applyProtection="1">
      <alignment horizontal="center" vertical="center" wrapText="1"/>
      <protection locked="0"/>
    </xf>
    <xf numFmtId="0" fontId="14" fillId="4" borderId="15" xfId="58" applyNumberFormat="1" applyFont="1" applyFill="1" applyBorder="1" applyAlignment="1" applyProtection="1">
      <alignment horizontal="center" vertical="center" wrapText="1"/>
      <protection locked="0"/>
    </xf>
    <xf numFmtId="0" fontId="15" fillId="0" borderId="1" xfId="58" applyNumberFormat="1" applyFont="1" applyBorder="1" applyAlignment="1" applyProtection="1">
      <alignment horizontal="center" vertical="center" wrapText="1"/>
    </xf>
    <xf numFmtId="0" fontId="15" fillId="0" borderId="16" xfId="58" applyNumberFormat="1" applyFont="1" applyBorder="1" applyAlignment="1" applyProtection="1">
      <alignment horizontal="left" vertical="center"/>
    </xf>
    <xf numFmtId="0" fontId="15" fillId="0" borderId="17" xfId="58" applyNumberFormat="1" applyFont="1" applyBorder="1" applyAlignment="1" applyProtection="1">
      <alignment horizontal="left" vertical="center"/>
    </xf>
    <xf numFmtId="0" fontId="15" fillId="0" borderId="17" xfId="58" applyNumberFormat="1" applyFont="1" applyBorder="1" applyAlignment="1" applyProtection="1">
      <alignment horizontal="left" vertical="center"/>
      <protection locked="0"/>
    </xf>
    <xf numFmtId="0" fontId="15" fillId="0" borderId="18" xfId="58" applyNumberFormat="1" applyFont="1" applyBorder="1" applyAlignment="1" applyProtection="1">
      <alignment horizontal="left" vertical="center"/>
      <protection locked="0"/>
    </xf>
    <xf numFmtId="1" fontId="10" fillId="3" borderId="19" xfId="58" applyNumberFormat="1" applyFont="1" applyFill="1" applyBorder="1" applyAlignment="1" applyProtection="1">
      <alignment horizontal="center" vertical="center"/>
    </xf>
    <xf numFmtId="0" fontId="10" fillId="3" borderId="20" xfId="58" applyNumberFormat="1" applyFont="1" applyFill="1" applyBorder="1" applyAlignment="1" applyProtection="1">
      <alignment horizontal="left" vertical="center"/>
    </xf>
    <xf numFmtId="0" fontId="10" fillId="3" borderId="17" xfId="58" applyNumberFormat="1" applyFont="1" applyFill="1" applyBorder="1" applyAlignment="1" applyProtection="1">
      <alignment horizontal="center" vertical="center"/>
    </xf>
    <xf numFmtId="0" fontId="10" fillId="3" borderId="17" xfId="58" applyNumberFormat="1" applyFont="1" applyFill="1" applyBorder="1" applyAlignment="1" applyProtection="1">
      <alignment horizontal="center" vertical="center"/>
      <protection locked="0"/>
    </xf>
    <xf numFmtId="4" fontId="10" fillId="3" borderId="1" xfId="58" applyNumberFormat="1" applyFont="1" applyFill="1" applyBorder="1" applyAlignment="1" applyProtection="1">
      <alignment horizontal="center" vertical="center"/>
      <protection locked="0"/>
    </xf>
    <xf numFmtId="0" fontId="10" fillId="3" borderId="5" xfId="58" applyNumberFormat="1" applyFont="1" applyFill="1" applyBorder="1" applyAlignment="1" applyProtection="1">
      <alignment horizontal="left" vertical="center"/>
    </xf>
    <xf numFmtId="0" fontId="10" fillId="3" borderId="6" xfId="58" applyNumberFormat="1" applyFont="1" applyFill="1" applyBorder="1" applyAlignment="1" applyProtection="1">
      <alignment horizontal="left" vertical="center"/>
    </xf>
    <xf numFmtId="0" fontId="10" fillId="3" borderId="7" xfId="58" applyNumberFormat="1" applyFont="1" applyFill="1" applyBorder="1" applyAlignment="1" applyProtection="1">
      <alignment horizontal="left" vertical="center"/>
      <protection locked="0"/>
    </xf>
    <xf numFmtId="0" fontId="15" fillId="0" borderId="5" xfId="58" applyNumberFormat="1" applyFont="1" applyBorder="1" applyAlignment="1" applyProtection="1">
      <alignment horizontal="right" vertical="center" wrapText="1"/>
    </xf>
    <xf numFmtId="0" fontId="15" fillId="0" borderId="6" xfId="58" applyNumberFormat="1" applyFont="1" applyBorder="1" applyAlignment="1" applyProtection="1">
      <alignment horizontal="right" vertical="center" wrapText="1"/>
    </xf>
    <xf numFmtId="0" fontId="15" fillId="0" borderId="7" xfId="58" applyNumberFormat="1" applyFont="1" applyBorder="1" applyAlignment="1" applyProtection="1">
      <alignment horizontal="right" vertical="center" wrapText="1"/>
      <protection locked="0"/>
    </xf>
    <xf numFmtId="4" fontId="16" fillId="0" borderId="1" xfId="58" applyNumberFormat="1" applyFont="1" applyBorder="1" applyAlignment="1" applyProtection="1">
      <alignment horizontal="center" vertical="center" wrapText="1"/>
      <protection locked="0"/>
    </xf>
    <xf numFmtId="0" fontId="14" fillId="0" borderId="5" xfId="58" applyNumberFormat="1" applyFont="1" applyBorder="1" applyAlignment="1" applyProtection="1">
      <alignment horizontal="right" vertical="center" wrapText="1"/>
    </xf>
    <xf numFmtId="0" fontId="14" fillId="0" borderId="6" xfId="58" applyNumberFormat="1" applyFont="1" applyBorder="1" applyAlignment="1" applyProtection="1">
      <alignment horizontal="right" vertical="center" wrapText="1"/>
    </xf>
    <xf numFmtId="0" fontId="14" fillId="0" borderId="7" xfId="58" applyNumberFormat="1" applyFont="1" applyBorder="1" applyAlignment="1" applyProtection="1">
      <alignment horizontal="right" vertical="center" wrapText="1"/>
      <protection locked="0"/>
    </xf>
    <xf numFmtId="4" fontId="17" fillId="0" borderId="1" xfId="58" applyNumberFormat="1" applyFont="1" applyBorder="1" applyAlignment="1" applyProtection="1">
      <alignment horizontal="center" vertical="center" wrapText="1"/>
      <protection locked="0"/>
    </xf>
  </cellXfs>
  <cellStyles count="61">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2 2" xfId="49"/>
    <cellStyle name="Comma 3" xfId="50"/>
    <cellStyle name="Comma 6" xfId="51"/>
    <cellStyle name="Comma 8" xfId="52"/>
    <cellStyle name="Normal 15" xfId="53"/>
    <cellStyle name="Normal 2" xfId="54"/>
    <cellStyle name="Normal 2 2" xfId="55"/>
    <cellStyle name="Normal 2 2 3" xfId="56"/>
    <cellStyle name="Normal 2 2 5" xfId="57"/>
    <cellStyle name="Normal 3" xfId="58"/>
    <cellStyle name="Normal 3 3" xfId="59"/>
    <cellStyle name="Normal 4" xfId="60"/>
  </cellStyles>
  <tableStyles count="0" defaultTableStyle="TableStyleMedium2" defaultPivotStyle="PivotStyleLight16"/>
  <colors>
    <mruColors>
      <color rgb="00D0CECE"/>
      <color rgb="00A9D08E"/>
      <color rgb="00F8CBAD"/>
      <color rgb="00ACB9C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29</xdr:row>
      <xdr:rowOff>0</xdr:rowOff>
    </xdr:from>
    <xdr:ext cx="304800" cy="304800"/>
    <xdr:sp>
      <xdr:nvSpPr>
        <xdr:cNvPr id="2" name="AutoShape 1" descr="Image result for IFS02P6INWIT"/>
        <xdr:cNvSpPr>
          <a:spLocks noChangeAspect="1" noChangeArrowheads="1"/>
        </xdr:cNvSpPr>
      </xdr:nvSpPr>
      <xdr:spPr>
        <a:xfrm>
          <a:off x="4924425" y="1945830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4800"/>
    <xdr:sp>
      <xdr:nvSpPr>
        <xdr:cNvPr id="3" name="AutoShape 1" descr="Image result for IFS02P6INWIT"/>
        <xdr:cNvSpPr>
          <a:spLocks noChangeAspect="1" noChangeArrowheads="1"/>
        </xdr:cNvSpPr>
      </xdr:nvSpPr>
      <xdr:spPr>
        <a:xfrm>
          <a:off x="4924425" y="1945830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4800"/>
    <xdr:sp>
      <xdr:nvSpPr>
        <xdr:cNvPr id="4" name="AutoShape 1" descr="Image result for IFS02P6INWIT"/>
        <xdr:cNvSpPr>
          <a:spLocks noChangeAspect="1" noChangeArrowheads="1"/>
        </xdr:cNvSpPr>
      </xdr:nvSpPr>
      <xdr:spPr>
        <a:xfrm>
          <a:off x="4924425" y="1945830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4800"/>
    <xdr:sp>
      <xdr:nvSpPr>
        <xdr:cNvPr id="5" name="AutoShape 1" descr="Image result for IFS02P6INWIT"/>
        <xdr:cNvSpPr>
          <a:spLocks noChangeAspect="1" noChangeArrowheads="1"/>
        </xdr:cNvSpPr>
      </xdr:nvSpPr>
      <xdr:spPr>
        <a:xfrm>
          <a:off x="4924425" y="1945830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G67"/>
  <sheetViews>
    <sheetView tabSelected="1" view="pageBreakPreview" zoomScaleNormal="100" topLeftCell="A7" workbookViewId="0">
      <selection activeCell="H10" sqref="H10"/>
    </sheetView>
  </sheetViews>
  <sheetFormatPr defaultColWidth="9" defaultRowHeight="14" outlineLevelCol="6"/>
  <cols>
    <col min="1" max="1" width="5.25" style="2" customWidth="1"/>
    <col min="2" max="2" width="59.375" style="2" customWidth="1"/>
    <col min="3" max="3" width="8.375" style="2" customWidth="1"/>
    <col min="4" max="4" width="12" style="3" customWidth="1"/>
    <col min="5" max="5" width="13.125" customWidth="1"/>
    <col min="6" max="6" width="20.875" style="4" customWidth="1"/>
  </cols>
  <sheetData>
    <row r="1" ht="28" spans="1:7">
      <c r="A1" s="5" t="s">
        <v>0</v>
      </c>
      <c r="B1" s="5" t="s">
        <v>1</v>
      </c>
      <c r="C1" s="5" t="s">
        <v>2</v>
      </c>
      <c r="D1" s="5" t="s">
        <v>3</v>
      </c>
      <c r="E1" s="6" t="s">
        <v>4</v>
      </c>
      <c r="F1" s="6" t="s">
        <v>5</v>
      </c>
      <c r="G1" s="7"/>
    </row>
    <row r="2" ht="15.5" spans="1:7">
      <c r="A2" s="8"/>
      <c r="B2" s="9" t="s">
        <v>6</v>
      </c>
      <c r="C2" s="9"/>
      <c r="D2" s="9"/>
      <c r="E2" s="10"/>
      <c r="F2" s="11"/>
      <c r="G2" s="7"/>
    </row>
    <row r="3" ht="15.5" spans="1:7">
      <c r="A3" s="8">
        <v>1</v>
      </c>
      <c r="B3" s="9" t="s">
        <v>7</v>
      </c>
      <c r="C3" s="9"/>
      <c r="D3" s="9"/>
      <c r="E3" s="10"/>
      <c r="F3" s="11"/>
      <c r="G3" s="7"/>
    </row>
    <row r="4" ht="150" spans="1:7">
      <c r="A4" s="12">
        <v>1.1</v>
      </c>
      <c r="B4" s="13" t="s">
        <v>8</v>
      </c>
      <c r="C4" s="14" t="s">
        <v>9</v>
      </c>
      <c r="D4" s="15">
        <v>1</v>
      </c>
      <c r="E4" s="16">
        <v>0</v>
      </c>
      <c r="F4" s="17">
        <f>E4*D4</f>
        <v>0</v>
      </c>
      <c r="G4" s="7"/>
    </row>
    <row r="5" ht="125" spans="1:7">
      <c r="A5" s="12">
        <v>1.2</v>
      </c>
      <c r="B5" s="18" t="s">
        <v>10</v>
      </c>
      <c r="C5" s="14" t="s">
        <v>9</v>
      </c>
      <c r="D5" s="15">
        <v>1</v>
      </c>
      <c r="E5" s="16">
        <v>0</v>
      </c>
      <c r="F5" s="17">
        <f t="shared" ref="F5:F9" si="0">E5*D5</f>
        <v>0</v>
      </c>
      <c r="G5" s="7"/>
    </row>
    <row r="6" s="1" customFormat="1" ht="52" spans="1:7">
      <c r="A6" s="19"/>
      <c r="B6" s="20" t="s">
        <v>11</v>
      </c>
      <c r="C6" s="21"/>
      <c r="D6" s="21"/>
      <c r="E6" s="22"/>
      <c r="F6" s="23"/>
      <c r="G6" s="24"/>
    </row>
    <row r="7" ht="75" spans="1:7">
      <c r="A7" s="25">
        <v>1.3</v>
      </c>
      <c r="B7" s="26" t="s">
        <v>12</v>
      </c>
      <c r="C7" s="14" t="s">
        <v>9</v>
      </c>
      <c r="D7" s="15">
        <v>1</v>
      </c>
      <c r="E7" s="16">
        <v>0</v>
      </c>
      <c r="F7" s="17">
        <f t="shared" si="0"/>
        <v>0</v>
      </c>
      <c r="G7" s="7"/>
    </row>
    <row r="8" ht="25" spans="1:7">
      <c r="A8" s="25">
        <v>1.4</v>
      </c>
      <c r="B8" s="26" t="s">
        <v>13</v>
      </c>
      <c r="C8" s="14" t="s">
        <v>9</v>
      </c>
      <c r="D8" s="15">
        <v>1</v>
      </c>
      <c r="E8" s="16">
        <v>0</v>
      </c>
      <c r="F8" s="17">
        <f t="shared" si="0"/>
        <v>0</v>
      </c>
      <c r="G8" s="7"/>
    </row>
    <row r="9" ht="26" spans="1:7">
      <c r="A9" s="25">
        <v>1.5</v>
      </c>
      <c r="B9" s="27" t="s">
        <v>14</v>
      </c>
      <c r="C9" s="14" t="s">
        <v>9</v>
      </c>
      <c r="D9" s="15">
        <v>1</v>
      </c>
      <c r="E9" s="16">
        <v>0</v>
      </c>
      <c r="F9" s="17">
        <f t="shared" si="0"/>
        <v>0</v>
      </c>
      <c r="G9" s="7"/>
    </row>
    <row r="10" ht="88.5" spans="1:7">
      <c r="A10" s="25">
        <v>1.6</v>
      </c>
      <c r="B10" s="28" t="s">
        <v>15</v>
      </c>
      <c r="C10" s="29" t="s">
        <v>16</v>
      </c>
      <c r="D10" s="30">
        <v>10</v>
      </c>
      <c r="E10" s="16">
        <v>0</v>
      </c>
      <c r="F10" s="31">
        <f t="shared" ref="F10:F19" si="1">D10*E10</f>
        <v>0</v>
      </c>
      <c r="G10" s="7"/>
    </row>
    <row r="11" ht="100.5" spans="1:7">
      <c r="A11" s="25">
        <v>1.7</v>
      </c>
      <c r="B11" s="28" t="s">
        <v>17</v>
      </c>
      <c r="C11" s="29" t="s">
        <v>16</v>
      </c>
      <c r="D11" s="30">
        <v>10</v>
      </c>
      <c r="E11" s="16">
        <v>0</v>
      </c>
      <c r="F11" s="31">
        <f t="shared" si="1"/>
        <v>0</v>
      </c>
      <c r="G11" s="7"/>
    </row>
    <row r="12" ht="88" spans="1:7">
      <c r="A12" s="25">
        <v>1.8</v>
      </c>
      <c r="B12" s="32" t="s">
        <v>18</v>
      </c>
      <c r="C12" s="33" t="s">
        <v>19</v>
      </c>
      <c r="D12" s="33">
        <v>10</v>
      </c>
      <c r="E12" s="16">
        <v>0</v>
      </c>
      <c r="F12" s="31">
        <f t="shared" si="1"/>
        <v>0</v>
      </c>
      <c r="G12" s="7"/>
    </row>
    <row r="13" ht="37.5" spans="1:7">
      <c r="A13" s="25">
        <v>1.9</v>
      </c>
      <c r="B13" s="34" t="s">
        <v>20</v>
      </c>
      <c r="C13" s="33" t="s">
        <v>19</v>
      </c>
      <c r="D13" s="33">
        <v>26</v>
      </c>
      <c r="E13" s="16">
        <v>0</v>
      </c>
      <c r="F13" s="31">
        <f t="shared" si="1"/>
        <v>0</v>
      </c>
      <c r="G13" s="7"/>
    </row>
    <row r="14" ht="37.5" spans="1:7">
      <c r="A14" s="35">
        <v>1.1</v>
      </c>
      <c r="B14" s="32" t="s">
        <v>21</v>
      </c>
      <c r="C14" s="33" t="s">
        <v>19</v>
      </c>
      <c r="D14" s="33">
        <v>11</v>
      </c>
      <c r="E14" s="16">
        <v>0</v>
      </c>
      <c r="F14" s="31">
        <f t="shared" si="1"/>
        <v>0</v>
      </c>
      <c r="G14" s="7"/>
    </row>
    <row r="15" ht="37.5" spans="1:7">
      <c r="A15" s="25">
        <v>1.11</v>
      </c>
      <c r="B15" s="32" t="s">
        <v>22</v>
      </c>
      <c r="C15" s="33" t="s">
        <v>19</v>
      </c>
      <c r="D15" s="33">
        <v>26</v>
      </c>
      <c r="E15" s="16">
        <v>0</v>
      </c>
      <c r="F15" s="31">
        <f t="shared" si="1"/>
        <v>0</v>
      </c>
      <c r="G15" s="7"/>
    </row>
    <row r="16" ht="37.5" spans="1:7">
      <c r="A16" s="25">
        <v>1.12</v>
      </c>
      <c r="B16" s="34" t="s">
        <v>23</v>
      </c>
      <c r="C16" s="33" t="s">
        <v>16</v>
      </c>
      <c r="D16" s="33">
        <v>11</v>
      </c>
      <c r="E16" s="16">
        <v>0</v>
      </c>
      <c r="F16" s="31">
        <f t="shared" si="1"/>
        <v>0</v>
      </c>
      <c r="G16" s="7"/>
    </row>
    <row r="17" ht="25" spans="1:7">
      <c r="A17" s="25">
        <v>1.13</v>
      </c>
      <c r="B17" s="36" t="s">
        <v>24</v>
      </c>
      <c r="C17" s="29" t="s">
        <v>16</v>
      </c>
      <c r="D17" s="33">
        <v>3000</v>
      </c>
      <c r="E17" s="16">
        <v>0</v>
      </c>
      <c r="F17" s="31">
        <f t="shared" si="1"/>
        <v>0</v>
      </c>
      <c r="G17" s="7"/>
    </row>
    <row r="18" ht="25" spans="1:7">
      <c r="A18" s="25">
        <v>1.14</v>
      </c>
      <c r="B18" s="34" t="s">
        <v>25</v>
      </c>
      <c r="C18" s="33" t="s">
        <v>19</v>
      </c>
      <c r="D18" s="33">
        <v>400</v>
      </c>
      <c r="E18" s="16">
        <v>0</v>
      </c>
      <c r="F18" s="31">
        <f t="shared" si="1"/>
        <v>0</v>
      </c>
      <c r="G18" s="7"/>
    </row>
    <row r="19" spans="1:7">
      <c r="A19" s="25">
        <v>1.15</v>
      </c>
      <c r="B19" s="36" t="s">
        <v>26</v>
      </c>
      <c r="C19" s="33" t="s">
        <v>19</v>
      </c>
      <c r="D19" s="33">
        <v>2300</v>
      </c>
      <c r="E19" s="16">
        <v>0</v>
      </c>
      <c r="F19" s="31">
        <f t="shared" si="1"/>
        <v>0</v>
      </c>
      <c r="G19" s="7"/>
    </row>
    <row r="20" ht="15.5" spans="1:7">
      <c r="A20" s="9"/>
      <c r="B20" s="37" t="s">
        <v>27</v>
      </c>
      <c r="C20" s="38"/>
      <c r="D20" s="38"/>
      <c r="E20" s="39"/>
      <c r="F20" s="40">
        <f>SUM(F4:F19)</f>
        <v>0</v>
      </c>
      <c r="G20" s="7"/>
    </row>
    <row r="21" ht="15.5" spans="1:7">
      <c r="A21" s="9">
        <v>2</v>
      </c>
      <c r="B21" s="41" t="s">
        <v>28</v>
      </c>
      <c r="C21" s="41"/>
      <c r="D21" s="41"/>
      <c r="E21" s="42"/>
      <c r="F21" s="42"/>
      <c r="G21" s="7"/>
    </row>
    <row r="22" ht="112.5" spans="1:7">
      <c r="A22" s="43" t="s">
        <v>29</v>
      </c>
      <c r="B22" s="32" t="s">
        <v>30</v>
      </c>
      <c r="C22" s="33" t="s">
        <v>19</v>
      </c>
      <c r="D22" s="44">
        <v>1</v>
      </c>
      <c r="E22" s="16">
        <v>0</v>
      </c>
      <c r="F22" s="45">
        <f>E22*D22</f>
        <v>0</v>
      </c>
      <c r="G22" s="7"/>
    </row>
    <row r="23" ht="37.5" spans="1:7">
      <c r="A23" s="43" t="s">
        <v>31</v>
      </c>
      <c r="B23" s="32" t="s">
        <v>32</v>
      </c>
      <c r="C23" s="33" t="s">
        <v>19</v>
      </c>
      <c r="D23" s="44">
        <v>1</v>
      </c>
      <c r="E23" s="16">
        <v>0</v>
      </c>
      <c r="F23" s="45">
        <f t="shared" ref="F23:F26" si="2">E23*D23</f>
        <v>0</v>
      </c>
      <c r="G23" s="7"/>
    </row>
    <row r="24" ht="50" spans="1:7">
      <c r="A24" s="43" t="s">
        <v>33</v>
      </c>
      <c r="B24" s="34" t="s">
        <v>34</v>
      </c>
      <c r="C24" s="33" t="s">
        <v>19</v>
      </c>
      <c r="D24" s="44">
        <v>1</v>
      </c>
      <c r="E24" s="16">
        <v>0</v>
      </c>
      <c r="F24" s="45">
        <f t="shared" si="2"/>
        <v>0</v>
      </c>
      <c r="G24" s="7"/>
    </row>
    <row r="25" ht="50" spans="1:7">
      <c r="A25" s="43" t="s">
        <v>35</v>
      </c>
      <c r="B25" s="46" t="s">
        <v>36</v>
      </c>
      <c r="C25" s="33" t="s">
        <v>19</v>
      </c>
      <c r="D25" s="44">
        <v>1</v>
      </c>
      <c r="E25" s="16">
        <v>0</v>
      </c>
      <c r="F25" s="45">
        <f t="shared" si="2"/>
        <v>0</v>
      </c>
      <c r="G25" s="7"/>
    </row>
    <row r="26" ht="150" spans="1:7">
      <c r="A26" s="43" t="s">
        <v>37</v>
      </c>
      <c r="B26" s="47" t="s">
        <v>38</v>
      </c>
      <c r="C26" s="44" t="s">
        <v>16</v>
      </c>
      <c r="D26" s="44">
        <v>30</v>
      </c>
      <c r="E26" s="16">
        <v>0</v>
      </c>
      <c r="F26" s="45">
        <f t="shared" si="2"/>
        <v>0</v>
      </c>
      <c r="G26" s="7"/>
    </row>
    <row r="27" ht="15.5" spans="1:7">
      <c r="A27" s="9"/>
      <c r="B27" s="48" t="s">
        <v>27</v>
      </c>
      <c r="C27" s="48"/>
      <c r="D27" s="48"/>
      <c r="E27" s="49"/>
      <c r="F27" s="40">
        <f>F26+F25+F24+F23+F22</f>
        <v>0</v>
      </c>
      <c r="G27" s="7"/>
    </row>
    <row r="28" ht="15.5" spans="1:7">
      <c r="A28" s="9">
        <v>3</v>
      </c>
      <c r="B28" s="9" t="s">
        <v>39</v>
      </c>
      <c r="C28" s="9"/>
      <c r="D28" s="9"/>
      <c r="E28" s="11"/>
      <c r="F28" s="11"/>
      <c r="G28" s="7"/>
    </row>
    <row r="29" ht="67.15" customHeight="1" spans="1:7">
      <c r="A29" s="29"/>
      <c r="B29" s="50" t="s">
        <v>40</v>
      </c>
      <c r="C29" s="51"/>
      <c r="D29" s="52"/>
      <c r="E29" s="53"/>
      <c r="F29" s="54"/>
      <c r="G29" s="7"/>
    </row>
    <row r="30" s="1" customFormat="1" ht="112.5" spans="1:7">
      <c r="A30" s="55" t="s">
        <v>41</v>
      </c>
      <c r="B30" s="56" t="s">
        <v>42</v>
      </c>
      <c r="C30" s="57" t="s">
        <v>19</v>
      </c>
      <c r="D30" s="57">
        <v>1</v>
      </c>
      <c r="E30" s="58">
        <v>0</v>
      </c>
      <c r="F30" s="59">
        <f>E41*D30</f>
        <v>0</v>
      </c>
      <c r="G30" s="24"/>
    </row>
    <row r="31" s="1" customFormat="1" spans="1:7">
      <c r="A31" s="60"/>
      <c r="B31" s="56" t="s">
        <v>43</v>
      </c>
      <c r="C31" s="61"/>
      <c r="D31" s="61"/>
      <c r="E31" s="62"/>
      <c r="F31" s="62"/>
      <c r="G31" s="24"/>
    </row>
    <row r="32" s="1" customFormat="1" spans="1:7">
      <c r="A32" s="60"/>
      <c r="B32" s="56" t="s">
        <v>44</v>
      </c>
      <c r="C32" s="61"/>
      <c r="D32" s="61"/>
      <c r="E32" s="62"/>
      <c r="F32" s="62"/>
      <c r="G32" s="24"/>
    </row>
    <row r="33" s="1" customFormat="1" spans="1:7">
      <c r="A33" s="60"/>
      <c r="B33" s="56" t="s">
        <v>45</v>
      </c>
      <c r="C33" s="61"/>
      <c r="D33" s="61"/>
      <c r="E33" s="62"/>
      <c r="F33" s="62"/>
      <c r="G33" s="24"/>
    </row>
    <row r="34" s="1" customFormat="1" spans="1:7">
      <c r="A34" s="60"/>
      <c r="B34" s="56" t="s">
        <v>46</v>
      </c>
      <c r="C34" s="61"/>
      <c r="D34" s="61"/>
      <c r="E34" s="62"/>
      <c r="F34" s="62"/>
      <c r="G34" s="24"/>
    </row>
    <row r="35" s="1" customFormat="1" spans="1:7">
      <c r="A35" s="60"/>
      <c r="B35" s="56" t="s">
        <v>47</v>
      </c>
      <c r="C35" s="61"/>
      <c r="D35" s="61"/>
      <c r="E35" s="62"/>
      <c r="F35" s="62"/>
      <c r="G35" s="24"/>
    </row>
    <row r="36" s="1" customFormat="1" spans="1:7">
      <c r="A36" s="60"/>
      <c r="B36" s="56" t="s">
        <v>48</v>
      </c>
      <c r="C36" s="61"/>
      <c r="D36" s="61"/>
      <c r="E36" s="62"/>
      <c r="F36" s="62"/>
      <c r="G36" s="24"/>
    </row>
    <row r="37" s="1" customFormat="1" spans="1:7">
      <c r="A37" s="60"/>
      <c r="B37" s="56" t="s">
        <v>49</v>
      </c>
      <c r="C37" s="61"/>
      <c r="D37" s="61"/>
      <c r="E37" s="62"/>
      <c r="F37" s="62"/>
      <c r="G37" s="24"/>
    </row>
    <row r="38" s="1" customFormat="1" spans="1:7">
      <c r="A38" s="60"/>
      <c r="B38" s="56" t="s">
        <v>50</v>
      </c>
      <c r="C38" s="61"/>
      <c r="D38" s="61"/>
      <c r="E38" s="62"/>
      <c r="F38" s="62"/>
      <c r="G38" s="24"/>
    </row>
    <row r="39" s="1" customFormat="1" ht="25" spans="1:7">
      <c r="A39" s="60"/>
      <c r="B39" s="63" t="s">
        <v>51</v>
      </c>
      <c r="C39" s="61"/>
      <c r="D39" s="61"/>
      <c r="E39" s="62"/>
      <c r="F39" s="62"/>
      <c r="G39" s="24"/>
    </row>
    <row r="40" s="1" customFormat="1" spans="1:7">
      <c r="A40" s="60"/>
      <c r="B40" s="56" t="s">
        <v>52</v>
      </c>
      <c r="C40" s="61"/>
      <c r="D40" s="61"/>
      <c r="E40" s="62"/>
      <c r="F40" s="62"/>
      <c r="G40" s="24"/>
    </row>
    <row r="41" s="1" customFormat="1" ht="25" spans="1:7">
      <c r="A41" s="64"/>
      <c r="B41" s="56" t="s">
        <v>53</v>
      </c>
      <c r="C41" s="65"/>
      <c r="D41" s="65"/>
      <c r="E41" s="66"/>
      <c r="F41" s="67"/>
      <c r="G41" s="24"/>
    </row>
    <row r="42" ht="25" spans="1:7">
      <c r="A42" s="68" t="s">
        <v>54</v>
      </c>
      <c r="B42" s="50" t="s">
        <v>55</v>
      </c>
      <c r="C42" s="14" t="s">
        <v>9</v>
      </c>
      <c r="D42" s="69">
        <v>1</v>
      </c>
      <c r="E42" s="16">
        <v>0</v>
      </c>
      <c r="F42" s="70">
        <f t="shared" ref="F42:F58" si="3">E42*D42</f>
        <v>0</v>
      </c>
      <c r="G42" s="7"/>
    </row>
    <row r="43" ht="50" spans="1:7">
      <c r="A43" s="68" t="s">
        <v>56</v>
      </c>
      <c r="B43" s="50" t="s">
        <v>57</v>
      </c>
      <c r="C43" s="71" t="s">
        <v>58</v>
      </c>
      <c r="D43" s="33">
        <v>480</v>
      </c>
      <c r="E43" s="16">
        <v>0</v>
      </c>
      <c r="F43" s="70">
        <f t="shared" si="3"/>
        <v>0</v>
      </c>
      <c r="G43" s="7"/>
    </row>
    <row r="44" ht="25" spans="1:7">
      <c r="A44" s="68" t="s">
        <v>59</v>
      </c>
      <c r="B44" s="50" t="s">
        <v>60</v>
      </c>
      <c r="C44" s="71" t="s">
        <v>58</v>
      </c>
      <c r="D44" s="33">
        <v>120</v>
      </c>
      <c r="E44" s="16">
        <v>0</v>
      </c>
      <c r="F44" s="70">
        <f t="shared" si="3"/>
        <v>0</v>
      </c>
      <c r="G44" s="7"/>
    </row>
    <row r="45" ht="25" spans="1:7">
      <c r="A45" s="68" t="s">
        <v>61</v>
      </c>
      <c r="B45" s="50" t="s">
        <v>62</v>
      </c>
      <c r="C45" s="71" t="s">
        <v>16</v>
      </c>
      <c r="D45" s="33">
        <v>1500</v>
      </c>
      <c r="E45" s="16">
        <v>0</v>
      </c>
      <c r="F45" s="70">
        <f t="shared" si="3"/>
        <v>0</v>
      </c>
      <c r="G45" s="7"/>
    </row>
    <row r="46" ht="41.45" customHeight="1" spans="1:7">
      <c r="A46" s="68" t="s">
        <v>63</v>
      </c>
      <c r="B46" s="50" t="s">
        <v>64</v>
      </c>
      <c r="C46" s="71" t="s">
        <v>58</v>
      </c>
      <c r="D46" s="72">
        <v>120</v>
      </c>
      <c r="E46" s="16">
        <v>0</v>
      </c>
      <c r="F46" s="70">
        <f t="shared" si="3"/>
        <v>0</v>
      </c>
      <c r="G46" s="7"/>
    </row>
    <row r="47" ht="50" spans="1:7">
      <c r="A47" s="68" t="s">
        <v>65</v>
      </c>
      <c r="B47" s="50" t="s">
        <v>66</v>
      </c>
      <c r="C47" s="71" t="s">
        <v>19</v>
      </c>
      <c r="D47" s="33">
        <v>91</v>
      </c>
      <c r="E47" s="16">
        <v>0</v>
      </c>
      <c r="F47" s="70">
        <f t="shared" si="3"/>
        <v>0</v>
      </c>
      <c r="G47" s="7"/>
    </row>
    <row r="48" ht="75" spans="1:7">
      <c r="A48" s="68" t="s">
        <v>67</v>
      </c>
      <c r="B48" s="50" t="s">
        <v>68</v>
      </c>
      <c r="C48" s="71" t="s">
        <v>19</v>
      </c>
      <c r="D48" s="33">
        <v>91</v>
      </c>
      <c r="E48" s="16">
        <v>0</v>
      </c>
      <c r="F48" s="70">
        <f t="shared" si="3"/>
        <v>0</v>
      </c>
      <c r="G48" s="7"/>
    </row>
    <row r="49" ht="25" spans="1:7">
      <c r="A49" s="68" t="s">
        <v>69</v>
      </c>
      <c r="B49" s="50" t="s">
        <v>70</v>
      </c>
      <c r="C49" s="71" t="s">
        <v>16</v>
      </c>
      <c r="D49" s="33">
        <v>165</v>
      </c>
      <c r="E49" s="16">
        <v>0</v>
      </c>
      <c r="F49" s="70">
        <f t="shared" si="3"/>
        <v>0</v>
      </c>
      <c r="G49" s="7"/>
    </row>
    <row r="50" ht="50" spans="1:7">
      <c r="A50" s="68" t="s">
        <v>71</v>
      </c>
      <c r="B50" s="73" t="s">
        <v>72</v>
      </c>
      <c r="C50" s="74" t="s">
        <v>16</v>
      </c>
      <c r="D50" s="74">
        <v>1200</v>
      </c>
      <c r="E50" s="16">
        <v>0</v>
      </c>
      <c r="F50" s="70">
        <f t="shared" si="3"/>
        <v>0</v>
      </c>
      <c r="G50" s="7"/>
    </row>
    <row r="51" ht="50" spans="1:7">
      <c r="A51" s="68" t="s">
        <v>73</v>
      </c>
      <c r="B51" s="34" t="s">
        <v>74</v>
      </c>
      <c r="C51" s="74" t="s">
        <v>16</v>
      </c>
      <c r="D51" s="74">
        <v>1650</v>
      </c>
      <c r="E51" s="16">
        <v>0</v>
      </c>
      <c r="F51" s="70">
        <f t="shared" si="3"/>
        <v>0</v>
      </c>
      <c r="G51" s="7"/>
    </row>
    <row r="52" ht="50" spans="1:7">
      <c r="A52" s="68" t="s">
        <v>75</v>
      </c>
      <c r="B52" s="50" t="s">
        <v>76</v>
      </c>
      <c r="C52" s="71" t="s">
        <v>16</v>
      </c>
      <c r="D52" s="33">
        <v>2800</v>
      </c>
      <c r="E52" s="16">
        <v>0</v>
      </c>
      <c r="F52" s="70">
        <f t="shared" si="3"/>
        <v>0</v>
      </c>
      <c r="G52" s="7"/>
    </row>
    <row r="53" ht="137.5" spans="1:7">
      <c r="A53" s="68" t="s">
        <v>77</v>
      </c>
      <c r="B53" s="75" t="s">
        <v>78</v>
      </c>
      <c r="C53" s="33" t="s">
        <v>19</v>
      </c>
      <c r="D53" s="69">
        <v>89</v>
      </c>
      <c r="E53" s="16">
        <v>0</v>
      </c>
      <c r="F53" s="70">
        <f t="shared" si="3"/>
        <v>0</v>
      </c>
      <c r="G53" s="7"/>
    </row>
    <row r="54" ht="28.15" customHeight="1" spans="1:7">
      <c r="A54" s="68" t="s">
        <v>79</v>
      </c>
      <c r="B54" s="75" t="s">
        <v>80</v>
      </c>
      <c r="C54" s="33" t="s">
        <v>19</v>
      </c>
      <c r="D54" s="69">
        <v>8</v>
      </c>
      <c r="E54" s="16">
        <v>0</v>
      </c>
      <c r="F54" s="70">
        <f t="shared" si="3"/>
        <v>0</v>
      </c>
      <c r="G54" s="7"/>
    </row>
    <row r="55" ht="67.15" customHeight="1" spans="1:7">
      <c r="A55" s="68" t="s">
        <v>81</v>
      </c>
      <c r="B55" s="75" t="s">
        <v>82</v>
      </c>
      <c r="C55" s="33" t="s">
        <v>19</v>
      </c>
      <c r="D55" s="69">
        <v>2</v>
      </c>
      <c r="E55" s="16">
        <v>0</v>
      </c>
      <c r="F55" s="70">
        <f t="shared" si="3"/>
        <v>0</v>
      </c>
      <c r="G55" s="7"/>
    </row>
    <row r="56" ht="25" spans="1:7">
      <c r="A56" s="68" t="s">
        <v>83</v>
      </c>
      <c r="B56" s="50" t="s">
        <v>84</v>
      </c>
      <c r="C56" s="14" t="s">
        <v>9</v>
      </c>
      <c r="D56" s="69">
        <v>1</v>
      </c>
      <c r="E56" s="16">
        <v>0</v>
      </c>
      <c r="F56" s="70">
        <f t="shared" si="3"/>
        <v>0</v>
      </c>
      <c r="G56" s="7"/>
    </row>
    <row r="57" ht="25" spans="1:7">
      <c r="A57" s="68" t="s">
        <v>85</v>
      </c>
      <c r="B57" s="34" t="s">
        <v>86</v>
      </c>
      <c r="C57" s="14" t="s">
        <v>9</v>
      </c>
      <c r="D57" s="69">
        <v>1</v>
      </c>
      <c r="E57" s="16">
        <v>0</v>
      </c>
      <c r="F57" s="70">
        <f t="shared" si="3"/>
        <v>0</v>
      </c>
      <c r="G57" s="7"/>
    </row>
    <row r="58" ht="25" spans="1:7">
      <c r="A58" s="68" t="s">
        <v>87</v>
      </c>
      <c r="B58" s="50" t="s">
        <v>88</v>
      </c>
      <c r="C58" s="14" t="s">
        <v>9</v>
      </c>
      <c r="D58" s="69">
        <v>1</v>
      </c>
      <c r="E58" s="16">
        <v>0</v>
      </c>
      <c r="F58" s="70">
        <f t="shared" si="3"/>
        <v>0</v>
      </c>
      <c r="G58" s="7"/>
    </row>
    <row r="59" ht="15.5" spans="1:7">
      <c r="A59" s="9"/>
      <c r="B59" s="48" t="s">
        <v>27</v>
      </c>
      <c r="C59" s="48"/>
      <c r="D59" s="48"/>
      <c r="E59" s="49"/>
      <c r="F59" s="40">
        <f>SUM(F30:F58)</f>
        <v>0</v>
      </c>
      <c r="G59" s="7"/>
    </row>
    <row r="60" ht="15.5" spans="1:7">
      <c r="A60" s="76" t="s">
        <v>89</v>
      </c>
      <c r="B60" s="77"/>
      <c r="C60" s="77"/>
      <c r="D60" s="77"/>
      <c r="E60" s="78"/>
      <c r="F60" s="79"/>
      <c r="G60" s="7"/>
    </row>
    <row r="61" spans="1:7">
      <c r="A61" s="80" t="s">
        <v>90</v>
      </c>
      <c r="B61" s="81" t="s">
        <v>6</v>
      </c>
      <c r="C61" s="82"/>
      <c r="D61" s="82"/>
      <c r="E61" s="83"/>
      <c r="F61" s="84"/>
      <c r="G61" s="7"/>
    </row>
    <row r="62" spans="1:7">
      <c r="A62" s="85">
        <v>1</v>
      </c>
      <c r="B62" s="86" t="s">
        <v>7</v>
      </c>
      <c r="C62" s="87"/>
      <c r="D62" s="87"/>
      <c r="E62" s="88"/>
      <c r="F62" s="89">
        <f>F20</f>
        <v>0</v>
      </c>
      <c r="G62" s="7"/>
    </row>
    <row r="63" spans="1:7">
      <c r="A63" s="41">
        <v>2</v>
      </c>
      <c r="B63" s="90" t="s">
        <v>28</v>
      </c>
      <c r="C63" s="91"/>
      <c r="D63" s="91"/>
      <c r="E63" s="92"/>
      <c r="F63" s="89">
        <f>F27</f>
        <v>0</v>
      </c>
      <c r="G63" s="7"/>
    </row>
    <row r="64" spans="1:7">
      <c r="A64" s="41">
        <v>3</v>
      </c>
      <c r="B64" s="90" t="s">
        <v>39</v>
      </c>
      <c r="C64" s="91"/>
      <c r="D64" s="91"/>
      <c r="E64" s="92"/>
      <c r="F64" s="89">
        <f>F59</f>
        <v>0</v>
      </c>
      <c r="G64" s="7"/>
    </row>
    <row r="65" spans="1:7">
      <c r="A65" s="93" t="s">
        <v>91</v>
      </c>
      <c r="B65" s="94"/>
      <c r="C65" s="94"/>
      <c r="D65" s="94"/>
      <c r="E65" s="95"/>
      <c r="F65" s="96">
        <f>F64+F63+F62</f>
        <v>0</v>
      </c>
      <c r="G65" s="7"/>
    </row>
    <row r="66" spans="1:7">
      <c r="A66" s="93" t="s">
        <v>92</v>
      </c>
      <c r="B66" s="94"/>
      <c r="C66" s="94"/>
      <c r="D66" s="94"/>
      <c r="E66" s="95"/>
      <c r="F66" s="96">
        <f>F65*0.18</f>
        <v>0</v>
      </c>
      <c r="G66" s="7"/>
    </row>
    <row r="67" ht="15.5" spans="1:7">
      <c r="A67" s="97" t="s">
        <v>93</v>
      </c>
      <c r="B67" s="98"/>
      <c r="C67" s="98"/>
      <c r="D67" s="98"/>
      <c r="E67" s="99"/>
      <c r="F67" s="100">
        <f>F65+F66</f>
        <v>0</v>
      </c>
      <c r="G67" s="7"/>
    </row>
  </sheetData>
  <sheetProtection algorithmName="SHA-512" hashValue="F9EXMcpTUnbgGgJLyqmaF4opc+2M7xGJUJ5stcu4SRVAsCyLJER2bUMXAkVZEaLgv02kEr37cPmAWvY70uZPKA==" saltValue="JyprFe4ZrrOMzJF3fjTswA==" spinCount="100000" sheet="1" objects="1"/>
  <mergeCells count="17">
    <mergeCell ref="B20:E20"/>
    <mergeCell ref="B21:E21"/>
    <mergeCell ref="B27:E27"/>
    <mergeCell ref="B28:E28"/>
    <mergeCell ref="B59:E59"/>
    <mergeCell ref="A60:F60"/>
    <mergeCell ref="B61:F61"/>
    <mergeCell ref="B63:E63"/>
    <mergeCell ref="B64:E64"/>
    <mergeCell ref="A65:E65"/>
    <mergeCell ref="A66:E66"/>
    <mergeCell ref="A67:E67"/>
    <mergeCell ref="A30:A41"/>
    <mergeCell ref="C30:C41"/>
    <mergeCell ref="D30:D41"/>
    <mergeCell ref="E30:E41"/>
    <mergeCell ref="F30:F41"/>
  </mergeCells>
  <pageMargins left="0.7" right="0.7" top="0.75" bottom="0.75" header="0.3" footer="0.3"/>
  <pageSetup paperSize="9" scale="67" orientation="portrait" horizontalDpi="1200" verticalDpi="12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02. ELEC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2025-10-06T10:31:00Z</dcterms:created>
  <dcterms:modified xsi:type="dcterms:W3CDTF">2026-06-05T11:39:17Z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CF9FEF8AC2964522A41F57C6CFDB6FA9_12</vt:lpwstr>
  </property>
  <property fmtid="{D5CDD505-2E9C-101B-9397-08002B2CF9AE}" pid="3" name="KSOProductBuildVer">
    <vt:lpwstr>1033-12.1.0.26372</vt:lpwstr>
  </property>
  <property fmtid="{D5CDD505-2E9C-101B-9397-08002B2CF9AE}" pid="4" name="CalculationRule">
    <vt:i4>0</vt:i4>
  </property>
</Properties>
</file>